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0" yWindow="0" windowWidth="20490" windowHeight="7650"/>
  </bookViews>
  <sheets>
    <sheet name="2023" sheetId="1" r:id="rId1"/>
  </sheets>
  <definedNames>
    <definedName name="_xlnm.Print_Titles" localSheetId="0">'2023'!$5:$5</definedName>
  </definedNames>
  <calcPr calcId="162913"/>
</workbook>
</file>

<file path=xl/calcChain.xml><?xml version="1.0" encoding="utf-8"?>
<calcChain xmlns="http://schemas.openxmlformats.org/spreadsheetml/2006/main">
  <c r="C7" i="1" l="1"/>
  <c r="D6" i="1" l="1"/>
  <c r="D12" i="1" l="1"/>
  <c r="C20" i="1" l="1"/>
  <c r="C22" i="1" l="1"/>
  <c r="C23" i="1"/>
  <c r="C21" i="1"/>
  <c r="D24" i="1"/>
  <c r="C24" i="1" s="1"/>
  <c r="D16" i="1"/>
  <c r="C8" i="1" l="1"/>
  <c r="C9" i="1"/>
  <c r="C6" i="1" s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<sst xmlns="http://schemas.openxmlformats.org/spreadsheetml/2006/main" count="45" uniqueCount="42">
  <si>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</si>
  <si>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</si>
  <si>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</si>
  <si>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</si>
  <si>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</si>
  <si>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</si>
  <si>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</si>
  <si>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</si>
  <si>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</si>
  <si>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</si>
  <si>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</si>
  <si>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</si>
  <si>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</si>
  <si>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</si>
  <si>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</si>
  <si>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</si>
  <si>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</si>
  <si>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</si>
  <si>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</si>
  <si>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</si>
  <si>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</si>
  <si>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</si>
  <si>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</si>
  <si>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</si>
  <si>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</si>
  <si>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</si>
  <si>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</si>
  <si>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</si>
  <si>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</si>
  <si>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</si>
  <si>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</si>
  <si>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</si>
  <si>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</si>
  <si>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</si>
  <si>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</si>
  <si>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</si>
  <si>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</si>
  <si>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</si>
  <si>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</si>
  <si>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</si>
  <si>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՚՚Հայաստանի պետական ազգային ակադեմիական երգչախումբ ՙՙՊՈԱԿ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</si>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</sst>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1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164" fontId="5" fillId="0" borderId="2" xfId="0" applyNumberFormat="1" applyFont="1" applyFill="1" applyBorder="1"/>
    <xf numFmtId="164" fontId="4" fillId="0" borderId="2" xfId="0" applyNumberFormat="1" applyFont="1" applyBorder="1"/>
    <xf numFmtId="0" fontId="9" fillId="0" borderId="2" xfId="0" applyFont="1" applyBorder="1" applyAlignment="1">
      <alignment vertical="top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8" sqref="E8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5.5" style="9" customWidth="1"/>
    <col min="4" max="4" width="23.25" style="9" customWidth="1"/>
    <col min="5" max="5" width="17.8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1" t="s">
        <v>37</v>
      </c>
      <c r="C3" s="31"/>
      <c r="D3" s="31"/>
    </row>
    <row r="4" spans="1:169" ht="17.25" x14ac:dyDescent="0.3">
      <c r="E4" s="5"/>
    </row>
    <row r="5" spans="1:169" s="6" customFormat="1" ht="60" customHeight="1" x14ac:dyDescent="0.2">
      <c r="A5" s="6" t="s">
        <v>0</v>
      </c>
      <c r="B5" s="6" t="s">
        <v>1</v>
      </c>
      <c r="C5" s="25" t="s">
        <v>2</v>
      </c>
      <c r="D5" s="30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38.25" customHeight="1" x14ac:dyDescent="0.2">
      <c r="A6" s="22" t="s">
        <v>3</v>
      </c>
      <c r="B6" s="23" t="s">
        <v>38</v>
      </c>
      <c r="C6" s="26">
        <f>C7+C8+C9+C10</f>
        <v>409976600</v>
      </c>
      <c r="D6" s="26">
        <f>D7+D8+D9+D10</f>
        <v>409976600</v>
      </c>
    </row>
    <row r="7" spans="1:169" ht="18.399999999999999" customHeight="1" x14ac:dyDescent="0.2">
      <c r="A7" s="10"/>
      <c r="B7" s="11" t="s">
        <v>4</v>
      </c>
      <c r="C7" s="26">
        <f t="shared" ref="C7:C21" si="0">SUM(D7:D7)</f>
        <v>400846600</v>
      </c>
      <c r="D7" s="24">
        <v>400846600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8">
        <f t="shared" si="0"/>
        <v>9130000</v>
      </c>
      <c r="D9" s="29">
        <v>9130000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39" customHeight="1" x14ac:dyDescent="0.2">
      <c r="A11" s="7" t="s">
        <v>8</v>
      </c>
      <c r="B11" s="8" t="s">
        <v>39</v>
      </c>
      <c r="C11" s="26">
        <f t="shared" si="0"/>
        <v>3365700</v>
      </c>
      <c r="D11" s="24">
        <v>3365700</v>
      </c>
      <c r="E11" s="9" t="s">
        <v>41</v>
      </c>
    </row>
    <row r="12" spans="1:169" ht="46.5" customHeight="1" x14ac:dyDescent="0.2">
      <c r="A12" s="7">
        <v>1</v>
      </c>
      <c r="B12" s="12" t="s">
        <v>9</v>
      </c>
      <c r="C12" s="26">
        <f t="shared" si="0"/>
        <v>125</v>
      </c>
      <c r="D12" s="24">
        <f>D15+D14</f>
        <v>125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125</v>
      </c>
      <c r="D14" s="24">
        <v>125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/>
    </row>
    <row r="16" spans="1:169" ht="51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48" customHeight="1" x14ac:dyDescent="0.2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224611</v>
      </c>
      <c r="D21" s="24">
        <v>224611</v>
      </c>
    </row>
    <row r="22" spans="1:4" ht="35.25" customHeight="1" x14ac:dyDescent="0.2">
      <c r="A22" s="7">
        <v>4</v>
      </c>
      <c r="B22" s="12" t="s">
        <v>31</v>
      </c>
      <c r="C22" s="26">
        <f t="shared" ref="C22:C23" si="1">SUM(D22:D22)</f>
        <v>331879500</v>
      </c>
      <c r="D22" s="24">
        <v>331879500</v>
      </c>
    </row>
    <row r="23" spans="1:4" ht="42.75" customHeight="1" x14ac:dyDescent="0.2">
      <c r="A23" s="7">
        <v>5</v>
      </c>
      <c r="B23" s="12" t="s">
        <v>32</v>
      </c>
      <c r="C23" s="28">
        <f t="shared" si="1"/>
        <v>5037000</v>
      </c>
      <c r="D23" s="29">
        <v>5037000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681.9</v>
      </c>
      <c r="D24" s="24">
        <f>D25+D26+D27+D28</f>
        <v>681.9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681.9</v>
      </c>
      <c r="D27" s="24">
        <v>681.9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39.75" customHeight="1" x14ac:dyDescent="0.2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1</v>
      </c>
      <c r="D31" s="24">
        <v>1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2024-03-06T08:23:16Z</cp:lastPrinted>
  <dcterms:created xsi:type="dcterms:W3CDTF">2018-07-20T13:50:31Z</dcterms:created>
  <dcterms:modified xsi:type="dcterms:W3CDTF">2024-03-12T10:29:56Z</dcterms:modified>
</cp:coreProperties>
</file>